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Sum149pt (Ham F12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20" i="1"/>
  <c r="E20" i="1"/>
  <c r="F20" i="1"/>
  <c r="G20" i="1"/>
  <c r="H20" i="1"/>
  <c r="I20" i="1"/>
  <c r="J20" i="1"/>
  <c r="B20" i="1"/>
  <c r="K16" i="1" l="1"/>
  <c r="J16" i="1"/>
  <c r="I16" i="1"/>
  <c r="H16" i="1"/>
  <c r="G16" i="1"/>
  <c r="F16" i="1"/>
  <c r="E16" i="1"/>
  <c r="D16" i="1"/>
  <c r="C16" i="1"/>
  <c r="B16" i="1"/>
  <c r="L9" i="1"/>
  <c r="K9" i="1"/>
  <c r="J9" i="1"/>
  <c r="I9" i="1"/>
  <c r="H9" i="1"/>
  <c r="G9" i="1"/>
  <c r="F9" i="1"/>
  <c r="E9" i="1"/>
  <c r="D9" i="1"/>
  <c r="C9" i="1"/>
  <c r="B9" i="1"/>
  <c r="J13" i="1" l="1"/>
  <c r="E13" i="1"/>
  <c r="F13" i="1"/>
  <c r="C13" i="1"/>
  <c r="K13" i="1"/>
  <c r="I13" i="1"/>
  <c r="G13" i="1"/>
  <c r="D13" i="1"/>
  <c r="H13" i="1"/>
  <c r="B13" i="1"/>
</calcChain>
</file>

<file path=xl/sharedStrings.xml><?xml version="1.0" encoding="utf-8"?>
<sst xmlns="http://schemas.openxmlformats.org/spreadsheetml/2006/main" count="56" uniqueCount="34">
  <si>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</si>
  <si>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</si>
  <si>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</si>
  <si>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</si>
  <si>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</si>
  <si>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</si>
  <si>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</si>
  <si>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</si>
  <si>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</si>
  <si>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</si>
  <si>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</si>
  <si>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</si>
  <si>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</si>
  <si>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</si>
  <si>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</si>
  <si>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C (10µM)</t>
    <phoneticPr fontId="1" type="noConversion"/>
  </si>
  <si>
    <t>E (100µM)</t>
    <phoneticPr fontId="1" type="noConversion"/>
  </si>
  <si>
    <t>G (500µM)</t>
    <phoneticPr fontId="1" type="noConversion"/>
  </si>
  <si>
    <t>H (10000µM)</t>
    <phoneticPr fontId="1" type="noConversion"/>
  </si>
  <si>
    <t>Average OD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</si>
  <si>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</si>
  <si>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</si>
  <si>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</si>
  <si>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D (50µM)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</si>
  <si>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</si>
  <si>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</si>
  <si>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</si>
  <si>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</si>
  <si>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</si>
  <si>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</si>
  <si>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A (1µM)</t>
    <phoneticPr fontId="1" type="noConversion"/>
  </si>
  <si>
    <t>B (5µM)</t>
    <phoneticPr fontId="1" type="noConversion"/>
  </si>
  <si>
    <t>H (10000µM)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</si>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</sst>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MTT assay of SUM149pt, Selenite#3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8.7931413497486233E-2</c:v>
                </c:pt>
                <c:pt idx="1">
                  <c:v>5.8327837619989822</c:v>
                </c:pt>
                <c:pt idx="2">
                  <c:v>71.9572067120979</c:v>
                </c:pt>
                <c:pt idx="3">
                  <c:v>79.988275811533669</c:v>
                </c:pt>
                <c:pt idx="4">
                  <c:v>97.80904228035466</c:v>
                </c:pt>
                <c:pt idx="5">
                  <c:v>100.1831904447864</c:v>
                </c:pt>
                <c:pt idx="6">
                  <c:v>99.831464790796517</c:v>
                </c:pt>
                <c:pt idx="7">
                  <c:v>101.29698834908771</c:v>
                </c:pt>
                <c:pt idx="8">
                  <c:v>101.38491976258518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306256"/>
        <c:axId val="328307040"/>
      </c:lineChart>
      <c:catAx>
        <c:axId val="32830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8307040"/>
        <c:crosses val="autoZero"/>
        <c:auto val="1"/>
        <c:lblAlgn val="ctr"/>
        <c:lblOffset val="100"/>
        <c:noMultiLvlLbl val="0"/>
      </c:catAx>
      <c:valAx>
        <c:axId val="32830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8306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Absorbance of Sum149pt, Selenite#3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1.1372500000000001</c:v>
                </c:pt>
                <c:pt idx="1">
                  <c:v>1.13625</c:v>
                </c:pt>
                <c:pt idx="2">
                  <c:v>1.0709166666666667</c:v>
                </c:pt>
                <c:pt idx="3">
                  <c:v>0.31891666666666668</c:v>
                </c:pt>
                <c:pt idx="4">
                  <c:v>0.2275833333333333</c:v>
                </c:pt>
                <c:pt idx="5">
                  <c:v>2.491666666666667E-2</c:v>
                </c:pt>
                <c:pt idx="6">
                  <c:v>-2.0833333333333329E-3</c:v>
                </c:pt>
                <c:pt idx="7">
                  <c:v>1.9166666666666663E-3</c:v>
                </c:pt>
                <c:pt idx="8">
                  <c:v>-1.4750000000000001E-2</c:v>
                </c:pt>
                <c:pt idx="9">
                  <c:v>-1.575E-2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306648"/>
        <c:axId val="328307432"/>
      </c:lineChart>
      <c:catAx>
        <c:axId val="328306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8307432"/>
        <c:crosses val="autoZero"/>
        <c:auto val="1"/>
        <c:lblAlgn val="ctr"/>
        <c:lblOffset val="100"/>
        <c:noMultiLvlLbl val="0"/>
      </c:catAx>
      <c:valAx>
        <c:axId val="328307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8306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466725</xdr:colOff>
      <xdr:row>1</xdr:row>
      <xdr:rowOff>166687</xdr:rowOff>
    </xdr:from>
    <xdr:to>
      <xdr:col>20</xdr:col>
      <xdr:colOff>161925</xdr:colOff>
      <xdr:row>15</xdr:row>
      <xdr:rowOff>109537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476250</xdr:colOff>
      <xdr:row>16</xdr:row>
      <xdr:rowOff>33337</xdr:rowOff>
    </xdr:from>
    <xdr:to>
      <xdr:col>20</xdr:col>
      <xdr:colOff>171450</xdr:colOff>
      <xdr:row>29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M16" sqref="M1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1.9E-2</v>
      </c>
      <c r="C2">
        <v>1.22</v>
      </c>
      <c r="D2">
        <v>1.151</v>
      </c>
      <c r="E2">
        <v>1.159</v>
      </c>
      <c r="F2">
        <v>0.35</v>
      </c>
      <c r="G2">
        <v>0.26100000000000001</v>
      </c>
      <c r="H2">
        <v>2E-3</v>
      </c>
      <c r="I2">
        <v>1E-3</v>
      </c>
      <c r="J2">
        <v>-5.0000000000000001E-3</v>
      </c>
      <c r="K2">
        <v>-1.2E-2</v>
      </c>
      <c r="L2">
        <v>-1.4E-2</v>
      </c>
    </row>
    <row r="3" spans="1:12" x14ac:dyDescent="0.25">
      <c r="A3">
        <v>2</v>
      </c>
      <c r="B3">
        <v>2.5000000000000001E-2</v>
      </c>
      <c r="C3">
        <v>1.175</v>
      </c>
      <c r="D3">
        <v>1.135</v>
      </c>
      <c r="E3">
        <v>0.997</v>
      </c>
      <c r="F3">
        <v>0.315</v>
      </c>
      <c r="G3">
        <v>0.24199999999999999</v>
      </c>
      <c r="H3">
        <v>4.0000000000000001E-3</v>
      </c>
      <c r="I3">
        <v>2E-3</v>
      </c>
      <c r="J3">
        <v>2.5999999999999999E-2</v>
      </c>
      <c r="K3">
        <v>-1.0999999999999999E-2</v>
      </c>
      <c r="L3">
        <v>-1.2999999999999999E-2</v>
      </c>
    </row>
    <row r="4" spans="1:12" x14ac:dyDescent="0.25">
      <c r="A4">
        <v>3</v>
      </c>
      <c r="B4">
        <v>-1.2999999999999999E-2</v>
      </c>
      <c r="C4">
        <v>1.1240000000000001</v>
      </c>
      <c r="D4">
        <v>1.24</v>
      </c>
      <c r="E4">
        <v>1.0680000000000001</v>
      </c>
      <c r="F4">
        <v>0.30299999999999999</v>
      </c>
      <c r="G4">
        <v>0.191</v>
      </c>
      <c r="H4">
        <v>0.08</v>
      </c>
      <c r="I4">
        <v>2E-3</v>
      </c>
      <c r="J4">
        <v>-4.0000000000000001E-3</v>
      </c>
      <c r="K4">
        <v>-0.01</v>
      </c>
      <c r="L4">
        <v>-8.9999999999999993E-3</v>
      </c>
    </row>
    <row r="5" spans="1:12" x14ac:dyDescent="0.25">
      <c r="A5">
        <v>4</v>
      </c>
      <c r="B5">
        <v>-1.6E-2</v>
      </c>
      <c r="C5">
        <v>1.0449999999999999</v>
      </c>
      <c r="D5">
        <v>1.034</v>
      </c>
    </row>
    <row r="8" spans="1:12" x14ac:dyDescent="0.25">
      <c r="B8" t="s">
        <v>12</v>
      </c>
      <c r="C8" t="s">
        <v>13</v>
      </c>
      <c r="D8" t="s">
        <v>14</v>
      </c>
      <c r="E8" t="s">
        <v>4</v>
      </c>
      <c r="F8" t="s">
        <v>5</v>
      </c>
      <c r="G8" t="s">
        <v>15</v>
      </c>
      <c r="H8" t="s">
        <v>7</v>
      </c>
      <c r="I8" t="s">
        <v>16</v>
      </c>
      <c r="J8" t="s">
        <v>9</v>
      </c>
      <c r="K8" t="s">
        <v>17</v>
      </c>
      <c r="L8" t="s">
        <v>18</v>
      </c>
    </row>
    <row r="9" spans="1:12" x14ac:dyDescent="0.25">
      <c r="A9" t="s">
        <v>19</v>
      </c>
      <c r="B9">
        <f>AVERAGE(B2:B5)</f>
        <v>3.7499999999999999E-3</v>
      </c>
      <c r="C9">
        <f>AVERAGE(C2:C5)</f>
        <v>1.141</v>
      </c>
      <c r="D9">
        <f>AVERAGE(D2:D5)</f>
        <v>1.1399999999999999</v>
      </c>
      <c r="E9">
        <f>AVERAGE(E2:E4)</f>
        <v>1.0746666666666667</v>
      </c>
      <c r="F9">
        <f t="shared" ref="F9:K9" si="0">AVERAGE(F2:F4)</f>
        <v>0.32266666666666666</v>
      </c>
      <c r="G9">
        <f>AVERAGE(G2:G4)</f>
        <v>0.23133333333333331</v>
      </c>
      <c r="H9">
        <f t="shared" si="0"/>
        <v>2.866666666666667E-2</v>
      </c>
      <c r="I9">
        <f>AVERAGE(I2:I4)</f>
        <v>1.6666666666666668E-3</v>
      </c>
      <c r="J9">
        <f>AVERAGE(J2:J4)</f>
        <v>5.6666666666666662E-3</v>
      </c>
      <c r="K9">
        <f t="shared" si="0"/>
        <v>-1.1000000000000001E-2</v>
      </c>
      <c r="L9">
        <f>AVERAGE(L2:L4)</f>
        <v>-1.1999999999999999E-2</v>
      </c>
    </row>
    <row r="12" spans="1:12" x14ac:dyDescent="0.25">
      <c r="B12" t="s">
        <v>20</v>
      </c>
      <c r="C12" t="s">
        <v>21</v>
      </c>
      <c r="D12" t="s">
        <v>22</v>
      </c>
      <c r="E12" t="s">
        <v>5</v>
      </c>
      <c r="F12" t="s">
        <v>15</v>
      </c>
      <c r="G12" t="s">
        <v>23</v>
      </c>
      <c r="H12" t="s">
        <v>16</v>
      </c>
      <c r="I12" t="s">
        <v>24</v>
      </c>
      <c r="J12" t="s">
        <v>25</v>
      </c>
      <c r="K12" t="s">
        <v>26</v>
      </c>
    </row>
    <row r="13" spans="1:12" x14ac:dyDescent="0.25">
      <c r="A13" t="s">
        <v>27</v>
      </c>
      <c r="B13">
        <f>C9-B9</f>
        <v>1.1372500000000001</v>
      </c>
      <c r="C13">
        <f>D9-B9</f>
        <v>1.13625</v>
      </c>
      <c r="D13">
        <f>E9-B9</f>
        <v>1.0709166666666667</v>
      </c>
      <c r="E13">
        <f>F9-B9</f>
        <v>0.31891666666666668</v>
      </c>
      <c r="F13">
        <f>G9-B9</f>
        <v>0.2275833333333333</v>
      </c>
      <c r="G13">
        <f>H9-B9</f>
        <v>2.491666666666667E-2</v>
      </c>
      <c r="H13">
        <f>I9-B9</f>
        <v>-2.0833333333333329E-3</v>
      </c>
      <c r="I13">
        <f>J9-B9</f>
        <v>1.9166666666666663E-3</v>
      </c>
      <c r="J13">
        <f>K9-B9</f>
        <v>-1.4750000000000001E-2</v>
      </c>
      <c r="K13">
        <f>L9-B9</f>
        <v>-1.575E-2</v>
      </c>
    </row>
    <row r="15" spans="1:12" x14ac:dyDescent="0.25">
      <c r="A15" t="s">
        <v>28</v>
      </c>
      <c r="B15" t="s">
        <v>29</v>
      </c>
      <c r="C15" t="s">
        <v>3</v>
      </c>
      <c r="D15" t="s">
        <v>4</v>
      </c>
      <c r="E15" t="s">
        <v>5</v>
      </c>
      <c r="F15" t="s">
        <v>15</v>
      </c>
      <c r="G15" t="s">
        <v>7</v>
      </c>
      <c r="H15" t="s">
        <v>8</v>
      </c>
      <c r="I15" t="s">
        <v>9</v>
      </c>
      <c r="J15" t="s">
        <v>17</v>
      </c>
      <c r="K15" t="s">
        <v>18</v>
      </c>
    </row>
    <row r="16" spans="1:12" x14ac:dyDescent="0.25">
      <c r="B16">
        <f>STDEV(C2:C5)/SQRT(4)</f>
        <v>3.7529988009590419E-2</v>
      </c>
      <c r="C16">
        <f>STDEV(D2:D5)/SQRT(4)</f>
        <v>4.2211767711543807E-2</v>
      </c>
      <c r="D16">
        <f>STDEV(E2:E4)/SQRT(3)</f>
        <v>4.6884017651126188E-2</v>
      </c>
      <c r="E16">
        <f t="shared" ref="E16:K16" si="1">STDEV(F2:F4)/SQRT(3)</f>
        <v>1.4098857321704395E-2</v>
      </c>
      <c r="F16">
        <f t="shared" si="1"/>
        <v>2.0899229119222953E-2</v>
      </c>
      <c r="G16">
        <f t="shared" si="1"/>
        <v>2.5673159351959612E-2</v>
      </c>
      <c r="H16">
        <f t="shared" si="1"/>
        <v>3.3333333333333338E-4</v>
      </c>
      <c r="I16">
        <f t="shared" si="1"/>
        <v>1.0170764201594905E-2</v>
      </c>
      <c r="J16">
        <f t="shared" si="1"/>
        <v>5.773502691896258E-4</v>
      </c>
      <c r="K16">
        <f t="shared" si="1"/>
        <v>1.527525231651947E-3</v>
      </c>
    </row>
    <row r="19" spans="1:10" x14ac:dyDescent="0.25">
      <c r="B19" t="s">
        <v>3</v>
      </c>
      <c r="C19" t="s">
        <v>30</v>
      </c>
      <c r="D19" t="s">
        <v>31</v>
      </c>
      <c r="E19" t="s">
        <v>15</v>
      </c>
      <c r="F19" t="s">
        <v>23</v>
      </c>
      <c r="G19" t="s">
        <v>8</v>
      </c>
      <c r="H19" t="s">
        <v>9</v>
      </c>
      <c r="I19" t="s">
        <v>17</v>
      </c>
      <c r="J19" t="s">
        <v>32</v>
      </c>
    </row>
    <row r="20" spans="1:10" x14ac:dyDescent="0.25">
      <c r="A20" t="s">
        <v>33</v>
      </c>
      <c r="B20">
        <f>100- (C13*100/1.13725)</f>
        <v>8.7931413497486233E-2</v>
      </c>
      <c r="C20">
        <f t="shared" ref="C20:J20" si="2">100- (D13*100/1.13725)</f>
        <v>5.8327837619989822</v>
      </c>
      <c r="D20">
        <f t="shared" si="2"/>
        <v>71.9572067120979</v>
      </c>
      <c r="E20">
        <f t="shared" si="2"/>
        <v>79.988275811533669</v>
      </c>
      <c r="F20">
        <f t="shared" si="2"/>
        <v>97.80904228035466</v>
      </c>
      <c r="G20">
        <f t="shared" si="2"/>
        <v>100.1831904447864</v>
      </c>
      <c r="H20">
        <f t="shared" si="2"/>
        <v>99.831464790796517</v>
      </c>
      <c r="I20">
        <f t="shared" si="2"/>
        <v>101.29698834908771</v>
      </c>
      <c r="J20">
        <f t="shared" si="2"/>
        <v>101.38491976258518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2015-09-23T02:33:33Z</dcterms:created>
  <dcterms:modified xsi:type="dcterms:W3CDTF">2015-09-23T04:28:08Z</dcterms:modified>
</cp:coreProperties>
</file>